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1 квартал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Бюджет!$J$83</definedName>
  </definedNames>
  <calcPr calcId="152511"/>
</workbook>
</file>

<file path=xl/calcChain.xml><?xml version="1.0" encoding="utf-8"?>
<calcChain xmlns="http://schemas.openxmlformats.org/spreadsheetml/2006/main">
  <c r="D77" i="1" l="1"/>
  <c r="D76" i="1" s="1"/>
  <c r="D74" i="1"/>
  <c r="D71" i="1"/>
  <c r="D69" i="1"/>
  <c r="D63" i="1"/>
  <c r="D62" i="1" s="1"/>
  <c r="D60" i="1"/>
  <c r="D59" i="1" s="1"/>
  <c r="D56" i="1"/>
  <c r="D51" i="1"/>
  <c r="D50" i="1" s="1"/>
  <c r="D48" i="1"/>
  <c r="D47" i="1"/>
  <c r="D45" i="1"/>
  <c r="D43" i="1"/>
  <c r="D39" i="1"/>
  <c r="D38" i="1"/>
  <c r="D34" i="1"/>
  <c r="D32" i="1"/>
  <c r="D30" i="1"/>
  <c r="D28" i="1"/>
  <c r="D25" i="1"/>
  <c r="D23" i="1"/>
  <c r="D20" i="1"/>
  <c r="D17" i="1"/>
  <c r="D13" i="1"/>
  <c r="D68" i="1" l="1"/>
  <c r="D22" i="1"/>
  <c r="D42" i="1"/>
  <c r="D27" i="1"/>
  <c r="D12" i="1"/>
  <c r="D11" i="1" l="1"/>
</calcChain>
</file>

<file path=xl/sharedStrings.xml><?xml version="1.0" encoding="utf-8"?>
<sst xmlns="http://schemas.openxmlformats.org/spreadsheetml/2006/main" count="202" uniqueCount="102">
  <si>
    <t>Финансовое управление администрации Катав-Ивановского муниципального района Челябинской области</t>
  </si>
  <si>
    <t>КВСР</t>
  </si>
  <si>
    <t>КФСР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</si>
  <si>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</si>
  <si>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</si>
  <si>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</si>
  <si>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</si>
  <si>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</si>
  <si>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0104</t>
  </si>
  <si>
    <t>0113</t>
  </si>
  <si>
    <t>0300</t>
  </si>
  <si>
    <t>0304</t>
  </si>
  <si>
    <t>0309</t>
  </si>
  <si>
    <t>1100</t>
  </si>
  <si>
    <t>1102</t>
  </si>
  <si>
    <t>559</t>
  </si>
  <si>
    <t>Комитет имущественных отношений Администрации Катав-Ивановского муниципального района</t>
  </si>
  <si>
    <t>0500</t>
  </si>
  <si>
    <t>0501</t>
  </si>
  <si>
    <t>560</t>
  </si>
  <si>
    <t>0106</t>
  </si>
  <si>
    <t>0200</t>
  </si>
  <si>
    <t>0203</t>
  </si>
  <si>
    <t>1400</t>
  </si>
  <si>
    <t>1401</t>
  </si>
  <si>
    <t>1402</t>
  </si>
  <si>
    <t>1403</t>
  </si>
  <si>
    <t>685</t>
  </si>
  <si>
    <t>Собрание депутатов Катав-Ивановского муниципального района</t>
  </si>
  <si>
    <t>0103</t>
  </si>
  <si>
    <t>686</t>
  </si>
  <si>
    <t>Управление коммунального хозяйства, транспорта и связи Катав-Ивановского муниципального района</t>
  </si>
  <si>
    <t>0400</t>
  </si>
  <si>
    <t>0409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</si>
  <si>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</si>
  <si>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</si>
  <si>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1000</t>
  </si>
  <si>
    <t>1002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</si>
  <si>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</si>
  <si>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</si>
  <si>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</si>
  <si>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</si>
  <si>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0702</t>
  </si>
  <si>
    <t>0703</t>
  </si>
  <si>
    <t>0709</t>
  </si>
  <si>
    <t>1003</t>
  </si>
  <si>
    <t>1004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</si>
  <si>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</si>
  <si>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</si>
  <si>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696</t>
  </si>
  <si>
    <t>Управление социальной защиты населения Катав-Ивановского муниципального района</t>
  </si>
  <si>
    <t>1006</t>
  </si>
  <si>
    <t>697</t>
  </si>
  <si>
    <t>Управление культуры администрации Катав-Ивановского муниципального района</t>
  </si>
  <si>
    <t>0800</t>
  </si>
  <si>
    <t>0801</t>
  </si>
  <si>
    <t>0804</t>
  </si>
  <si>
    <t>698</t>
  </si>
  <si>
    <t>Контрольно-счетная палата Катав-Ивановского муниципального района</t>
  </si>
  <si>
    <t xml:space="preserve">Наименование </t>
  </si>
  <si>
    <t>Сумма</t>
  </si>
  <si>
    <t>к постановлению Администрации</t>
  </si>
  <si>
    <t>Катав-Ивановского муниципального района</t>
  </si>
  <si>
    <t>Об исполнении районного бюджета			_x000D_
Катав-Ивановского муниципального района за 1 квартал 2017 года</t>
  </si>
  <si>
    <t>(тыс. рублей)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</si>
  <si>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</si>
  <si>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</si>
  <si>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</si>
  <si>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</si>
  <si>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</si>
  <si>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</si>
  <si>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</si>
  <si>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Физическая культура и спорт</t>
  </si>
  <si>
    <t>Массовый спорт</t>
  </si>
  <si>
    <t>Жилищно-коммунальное хозяйство</t>
  </si>
  <si>
    <t>Жилищное хозяйство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</si>
  <si>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</si>
  <si>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</si>
  <si>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</si>
  <si>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</si>
  <si>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</si>
  <si>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</si>
  <si>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</si>
  <si>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</si>
  <si>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экономика</t>
  </si>
  <si>
    <t>Дорожное хозяйство (дорожные фонды)</t>
  </si>
  <si>
    <t>Социальная политика</t>
  </si>
  <si>
    <t>Социальное обслуживание населения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</si>
  <si>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</si>
  <si>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</si>
  <si>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</si>
  <si>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</si>
  <si>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</si>
  <si>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</si>
  <si>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</si>
  <si>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</si>
  <si>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Культура, кинематография</t>
  </si>
  <si>
    <t>Культура</t>
  </si>
  <si>
    <t>Другие вопросы в области культуры, кинематографии</t>
  </si>
  <si>
    <t>Расходы районного бюджета по ведомственной структуре расходов районного бюджета за 1 полугодие 2017года</t>
  </si>
  <si>
    <t>Приложение 3</t>
  </si>
  <si>
    <t>от27.04.2017г. №341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</si>
</sst>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 Cyr"/>
    </font>
    <font>
      <i/>
      <sz val="11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 vertical="center"/>
    </xf>
    <xf numFmtId="0" fontId="5" fillId="0" borderId="0" xfId="0" applyFont="1"/>
    <xf numFmtId="49" fontId="7" fillId="0" borderId="3" xfId="0" applyNumberFormat="1" applyFont="1" applyBorder="1" applyAlignment="1" applyProtection="1">
      <alignment horizontal="center"/>
    </xf>
    <xf numFmtId="4" fontId="7" fillId="0" borderId="3" xfId="0" applyNumberFormat="1" applyFont="1" applyBorder="1" applyAlignment="1" applyProtection="1">
      <alignment horizontal="right"/>
    </xf>
    <xf numFmtId="49" fontId="9" fillId="0" borderId="3" xfId="0" applyNumberFormat="1" applyFont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49" fontId="7" fillId="0" borderId="5" xfId="0" applyNumberFormat="1" applyFont="1" applyBorder="1" applyAlignment="1" applyProtection="1">
      <alignment horizontal="left"/>
    </xf>
    <xf numFmtId="0" fontId="8" fillId="0" borderId="6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"/>
  <sheetViews>
    <sheetView showGridLines="0" tabSelected="1" workbookViewId="0">
      <selection activeCell="A4" sqref="A4"/>
    </sheetView>
  </sheetViews>
  <sheetFormatPr defaultRowHeight="12.75" customHeight="1" outlineLevelRow="2" x14ac:dyDescent="0.2"/>
  <cols>
    <col min="1" max="1" width="40.42578125" customWidth="1"/>
    <col min="2" max="3" width="9.28515625" customWidth="1"/>
    <col min="4" max="4" width="14.28515625" customWidth="1"/>
    <col min="5" max="6" width="9.140625" customWidth="1"/>
    <col min="7" max="7" width="11.42578125" customWidth="1"/>
    <col min="8" max="10" width="9.140625" customWidth="1"/>
  </cols>
  <sheetData>
    <row r="1" spans="1:10" ht="12.75" customHeight="1" x14ac:dyDescent="0.2">
      <c r="D1" t="s">
        <v>100</v>
      </c>
    </row>
    <row r="2" spans="1:10" ht="12.75" customHeight="1" x14ac:dyDescent="0.2">
      <c r="D2" t="s">
        <v>61</v>
      </c>
    </row>
    <row r="3" spans="1:10" ht="12.75" customHeight="1" x14ac:dyDescent="0.2">
      <c r="D3" t="s">
        <v>62</v>
      </c>
    </row>
    <row r="4" spans="1:10" ht="36.75" customHeight="1" x14ac:dyDescent="0.2">
      <c r="D4" s="20" t="s">
        <v>63</v>
      </c>
      <c r="E4" s="21"/>
      <c r="F4" s="21"/>
    </row>
    <row r="5" spans="1:10" ht="12.75" customHeight="1" x14ac:dyDescent="0.2">
      <c r="D5" s="13" t="s">
        <v>101</v>
      </c>
    </row>
    <row r="7" spans="1:10" ht="27" customHeight="1" x14ac:dyDescent="0.2">
      <c r="A7" s="24" t="s">
        <v>99</v>
      </c>
      <c r="B7" s="24"/>
      <c r="C7" s="24"/>
      <c r="D7" s="24"/>
    </row>
    <row r="8" spans="1:10" ht="12.75" customHeight="1" x14ac:dyDescent="0.2">
      <c r="A8" s="12"/>
    </row>
    <row r="9" spans="1:10" x14ac:dyDescent="0.2">
      <c r="A9" s="2"/>
      <c r="B9" s="2"/>
      <c r="C9" s="2"/>
      <c r="D9" s="11" t="s">
        <v>64</v>
      </c>
      <c r="E9" s="2"/>
      <c r="F9" s="2"/>
      <c r="G9" s="2"/>
      <c r="H9" s="2"/>
      <c r="I9" s="1"/>
      <c r="J9" s="1"/>
    </row>
    <row r="10" spans="1:10" ht="22.15" customHeight="1" x14ac:dyDescent="0.2">
      <c r="A10" s="3" t="s">
        <v>59</v>
      </c>
      <c r="B10" s="3" t="s">
        <v>1</v>
      </c>
      <c r="C10" s="3" t="s">
        <v>2</v>
      </c>
      <c r="D10" s="3" t="s">
        <v>60</v>
      </c>
    </row>
    <row r="11" spans="1:10" ht="13.35" customHeight="1" x14ac:dyDescent="0.2">
      <c r="A11" s="22" t="s">
        <v>3</v>
      </c>
      <c r="B11" s="23"/>
      <c r="C11" s="14"/>
      <c r="D11" s="15">
        <f>D12+D22+D27+D38+D42+D47+D50+D59+D62+D68+D76</f>
        <v>209682.79999999996</v>
      </c>
    </row>
    <row r="12" spans="1:10" ht="24" x14ac:dyDescent="0.2">
      <c r="A12" s="16" t="s">
        <v>5</v>
      </c>
      <c r="B12" s="17" t="s">
        <v>4</v>
      </c>
      <c r="C12" s="18"/>
      <c r="D12" s="19">
        <f>D13+D17+D20</f>
        <v>9986.0999999999985</v>
      </c>
    </row>
    <row r="13" spans="1:10" outlineLevel="1" x14ac:dyDescent="0.2">
      <c r="A13" s="5" t="s">
        <v>65</v>
      </c>
      <c r="B13" s="4" t="s">
        <v>4</v>
      </c>
      <c r="C13" s="6" t="s">
        <v>6</v>
      </c>
      <c r="D13" s="7">
        <f>D14+D15+D16</f>
        <v>9461.5</v>
      </c>
    </row>
    <row r="14" spans="1:10" ht="33.75" outlineLevel="2" x14ac:dyDescent="0.2">
      <c r="A14" s="9" t="s">
        <v>66</v>
      </c>
      <c r="B14" s="8" t="s">
        <v>4</v>
      </c>
      <c r="C14" s="8" t="s">
        <v>7</v>
      </c>
      <c r="D14" s="10">
        <v>377.3</v>
      </c>
    </row>
    <row r="15" spans="1:10" ht="45" outlineLevel="2" x14ac:dyDescent="0.2">
      <c r="A15" s="9" t="s">
        <v>67</v>
      </c>
      <c r="B15" s="8" t="s">
        <v>4</v>
      </c>
      <c r="C15" s="8" t="s">
        <v>8</v>
      </c>
      <c r="D15" s="10">
        <v>7788.8</v>
      </c>
    </row>
    <row r="16" spans="1:10" outlineLevel="2" x14ac:dyDescent="0.2">
      <c r="A16" s="9" t="s">
        <v>68</v>
      </c>
      <c r="B16" s="8" t="s">
        <v>4</v>
      </c>
      <c r="C16" s="8" t="s">
        <v>9</v>
      </c>
      <c r="D16" s="10">
        <v>1295.4000000000001</v>
      </c>
    </row>
    <row r="17" spans="1:4" ht="22.5" outlineLevel="1" x14ac:dyDescent="0.2">
      <c r="A17" s="5" t="s">
        <v>69</v>
      </c>
      <c r="B17" s="4" t="s">
        <v>4</v>
      </c>
      <c r="C17" s="6" t="s">
        <v>10</v>
      </c>
      <c r="D17" s="7">
        <f>D18+D19</f>
        <v>481.3</v>
      </c>
    </row>
    <row r="18" spans="1:4" outlineLevel="2" x14ac:dyDescent="0.2">
      <c r="A18" s="9" t="s">
        <v>70</v>
      </c>
      <c r="B18" s="8" t="s">
        <v>4</v>
      </c>
      <c r="C18" s="8" t="s">
        <v>11</v>
      </c>
      <c r="D18" s="10">
        <v>480.6</v>
      </c>
    </row>
    <row r="19" spans="1:4" ht="33.75" outlineLevel="2" x14ac:dyDescent="0.2">
      <c r="A19" s="9" t="s">
        <v>71</v>
      </c>
      <c r="B19" s="8" t="s">
        <v>4</v>
      </c>
      <c r="C19" s="8" t="s">
        <v>12</v>
      </c>
      <c r="D19" s="10">
        <v>0.7</v>
      </c>
    </row>
    <row r="20" spans="1:4" outlineLevel="1" x14ac:dyDescent="0.2">
      <c r="A20" s="5" t="s">
        <v>72</v>
      </c>
      <c r="B20" s="4" t="s">
        <v>4</v>
      </c>
      <c r="C20" s="6" t="s">
        <v>13</v>
      </c>
      <c r="D20" s="7">
        <f>D21</f>
        <v>43.3</v>
      </c>
    </row>
    <row r="21" spans="1:4" outlineLevel="2" x14ac:dyDescent="0.2">
      <c r="A21" s="9" t="s">
        <v>73</v>
      </c>
      <c r="B21" s="8" t="s">
        <v>4</v>
      </c>
      <c r="C21" s="8" t="s">
        <v>14</v>
      </c>
      <c r="D21" s="10">
        <v>43.3</v>
      </c>
    </row>
    <row r="22" spans="1:4" ht="36" x14ac:dyDescent="0.2">
      <c r="A22" s="16" t="s">
        <v>16</v>
      </c>
      <c r="B22" s="17" t="s">
        <v>15</v>
      </c>
      <c r="C22" s="18"/>
      <c r="D22" s="19">
        <f>D23+D25</f>
        <v>17704.899999999998</v>
      </c>
    </row>
    <row r="23" spans="1:4" outlineLevel="1" x14ac:dyDescent="0.2">
      <c r="A23" s="5" t="s">
        <v>65</v>
      </c>
      <c r="B23" s="4" t="s">
        <v>15</v>
      </c>
      <c r="C23" s="6" t="s">
        <v>6</v>
      </c>
      <c r="D23" s="7">
        <f>D24</f>
        <v>918.1</v>
      </c>
    </row>
    <row r="24" spans="1:4" outlineLevel="2" x14ac:dyDescent="0.2">
      <c r="A24" s="9" t="s">
        <v>68</v>
      </c>
      <c r="B24" s="8" t="s">
        <v>15</v>
      </c>
      <c r="C24" s="8" t="s">
        <v>9</v>
      </c>
      <c r="D24" s="10">
        <v>918.1</v>
      </c>
    </row>
    <row r="25" spans="1:4" outlineLevel="1" x14ac:dyDescent="0.2">
      <c r="A25" s="5" t="s">
        <v>74</v>
      </c>
      <c r="B25" s="4" t="s">
        <v>15</v>
      </c>
      <c r="C25" s="6" t="s">
        <v>17</v>
      </c>
      <c r="D25" s="7">
        <f>D26</f>
        <v>16786.8</v>
      </c>
    </row>
    <row r="26" spans="1:4" outlineLevel="2" x14ac:dyDescent="0.2">
      <c r="A26" s="9" t="s">
        <v>75</v>
      </c>
      <c r="B26" s="8" t="s">
        <v>15</v>
      </c>
      <c r="C26" s="8" t="s">
        <v>18</v>
      </c>
      <c r="D26" s="10">
        <v>16786.8</v>
      </c>
    </row>
    <row r="27" spans="1:4" ht="36" x14ac:dyDescent="0.2">
      <c r="A27" s="16" t="s">
        <v>0</v>
      </c>
      <c r="B27" s="17" t="s">
        <v>19</v>
      </c>
      <c r="C27" s="18"/>
      <c r="D27" s="19">
        <f>D28+D30+D32+D34</f>
        <v>12497</v>
      </c>
    </row>
    <row r="28" spans="1:4" outlineLevel="1" x14ac:dyDescent="0.2">
      <c r="A28" s="5" t="s">
        <v>65</v>
      </c>
      <c r="B28" s="4" t="s">
        <v>19</v>
      </c>
      <c r="C28" s="6" t="s">
        <v>6</v>
      </c>
      <c r="D28" s="7">
        <f>D29</f>
        <v>4631.5</v>
      </c>
    </row>
    <row r="29" spans="1:4" ht="33.75" outlineLevel="2" x14ac:dyDescent="0.2">
      <c r="A29" s="9" t="s">
        <v>76</v>
      </c>
      <c r="B29" s="8" t="s">
        <v>19</v>
      </c>
      <c r="C29" s="8" t="s">
        <v>20</v>
      </c>
      <c r="D29" s="10">
        <v>4631.5</v>
      </c>
    </row>
    <row r="30" spans="1:4" outlineLevel="1" x14ac:dyDescent="0.2">
      <c r="A30" s="5" t="s">
        <v>77</v>
      </c>
      <c r="B30" s="4" t="s">
        <v>19</v>
      </c>
      <c r="C30" s="6" t="s">
        <v>21</v>
      </c>
      <c r="D30" s="7">
        <f>D31</f>
        <v>207.9</v>
      </c>
    </row>
    <row r="31" spans="1:4" outlineLevel="2" x14ac:dyDescent="0.2">
      <c r="A31" s="9" t="s">
        <v>78</v>
      </c>
      <c r="B31" s="8" t="s">
        <v>19</v>
      </c>
      <c r="C31" s="8" t="s">
        <v>22</v>
      </c>
      <c r="D31" s="10">
        <v>207.9</v>
      </c>
    </row>
    <row r="32" spans="1:4" outlineLevel="1" x14ac:dyDescent="0.2">
      <c r="A32" s="5" t="s">
        <v>72</v>
      </c>
      <c r="B32" s="4" t="s">
        <v>19</v>
      </c>
      <c r="C32" s="6" t="s">
        <v>13</v>
      </c>
      <c r="D32" s="7">
        <f>D33</f>
        <v>213.4</v>
      </c>
    </row>
    <row r="33" spans="1:4" outlineLevel="2" x14ac:dyDescent="0.2">
      <c r="A33" s="9" t="s">
        <v>73</v>
      </c>
      <c r="B33" s="8" t="s">
        <v>19</v>
      </c>
      <c r="C33" s="8" t="s">
        <v>14</v>
      </c>
      <c r="D33" s="10">
        <v>213.4</v>
      </c>
    </row>
    <row r="34" spans="1:4" ht="33.75" outlineLevel="1" x14ac:dyDescent="0.2">
      <c r="A34" s="5" t="s">
        <v>79</v>
      </c>
      <c r="B34" s="4" t="s">
        <v>19</v>
      </c>
      <c r="C34" s="6" t="s">
        <v>23</v>
      </c>
      <c r="D34" s="7">
        <f>D35+D36+D37</f>
        <v>7444.2</v>
      </c>
    </row>
    <row r="35" spans="1:4" ht="33.75" outlineLevel="2" x14ac:dyDescent="0.2">
      <c r="A35" s="9" t="s">
        <v>80</v>
      </c>
      <c r="B35" s="8" t="s">
        <v>19</v>
      </c>
      <c r="C35" s="8" t="s">
        <v>24</v>
      </c>
      <c r="D35" s="10">
        <v>1552</v>
      </c>
    </row>
    <row r="36" spans="1:4" outlineLevel="2" x14ac:dyDescent="0.2">
      <c r="A36" s="9" t="s">
        <v>81</v>
      </c>
      <c r="B36" s="8" t="s">
        <v>19</v>
      </c>
      <c r="C36" s="8" t="s">
        <v>25</v>
      </c>
      <c r="D36" s="10">
        <v>2046.1</v>
      </c>
    </row>
    <row r="37" spans="1:4" ht="22.5" outlineLevel="2" x14ac:dyDescent="0.2">
      <c r="A37" s="9" t="s">
        <v>82</v>
      </c>
      <c r="B37" s="8" t="s">
        <v>19</v>
      </c>
      <c r="C37" s="8" t="s">
        <v>26</v>
      </c>
      <c r="D37" s="10">
        <v>3846.1</v>
      </c>
    </row>
    <row r="38" spans="1:4" ht="24" x14ac:dyDescent="0.2">
      <c r="A38" s="16" t="s">
        <v>28</v>
      </c>
      <c r="B38" s="17" t="s">
        <v>27</v>
      </c>
      <c r="C38" s="18"/>
      <c r="D38" s="19">
        <f>D39</f>
        <v>1109.2</v>
      </c>
    </row>
    <row r="39" spans="1:4" outlineLevel="1" x14ac:dyDescent="0.2">
      <c r="A39" s="5" t="s">
        <v>65</v>
      </c>
      <c r="B39" s="4" t="s">
        <v>27</v>
      </c>
      <c r="C39" s="6" t="s">
        <v>6</v>
      </c>
      <c r="D39" s="7">
        <f>D40+D41</f>
        <v>1109.2</v>
      </c>
    </row>
    <row r="40" spans="1:4" ht="45" outlineLevel="2" x14ac:dyDescent="0.2">
      <c r="A40" s="9" t="s">
        <v>83</v>
      </c>
      <c r="B40" s="8" t="s">
        <v>27</v>
      </c>
      <c r="C40" s="8" t="s">
        <v>29</v>
      </c>
      <c r="D40" s="10">
        <v>943.7</v>
      </c>
    </row>
    <row r="41" spans="1:4" outlineLevel="2" x14ac:dyDescent="0.2">
      <c r="A41" s="9" t="s">
        <v>68</v>
      </c>
      <c r="B41" s="8" t="s">
        <v>27</v>
      </c>
      <c r="C41" s="8" t="s">
        <v>9</v>
      </c>
      <c r="D41" s="10">
        <v>165.5</v>
      </c>
    </row>
    <row r="42" spans="1:4" ht="36" x14ac:dyDescent="0.2">
      <c r="A42" s="16" t="s">
        <v>31</v>
      </c>
      <c r="B42" s="17" t="s">
        <v>30</v>
      </c>
      <c r="C42" s="18"/>
      <c r="D42" s="19">
        <f>D43+D45</f>
        <v>1371.9</v>
      </c>
    </row>
    <row r="43" spans="1:4" outlineLevel="1" x14ac:dyDescent="0.2">
      <c r="A43" s="5" t="s">
        <v>65</v>
      </c>
      <c r="B43" s="4" t="s">
        <v>30</v>
      </c>
      <c r="C43" s="6" t="s">
        <v>6</v>
      </c>
      <c r="D43" s="7">
        <f>D44</f>
        <v>1176.9000000000001</v>
      </c>
    </row>
    <row r="44" spans="1:4" outlineLevel="2" x14ac:dyDescent="0.2">
      <c r="A44" s="9" t="s">
        <v>68</v>
      </c>
      <c r="B44" s="8" t="s">
        <v>30</v>
      </c>
      <c r="C44" s="8" t="s">
        <v>9</v>
      </c>
      <c r="D44" s="10">
        <v>1176.9000000000001</v>
      </c>
    </row>
    <row r="45" spans="1:4" outlineLevel="1" x14ac:dyDescent="0.2">
      <c r="A45" s="5" t="s">
        <v>84</v>
      </c>
      <c r="B45" s="4" t="s">
        <v>30</v>
      </c>
      <c r="C45" s="6" t="s">
        <v>32</v>
      </c>
      <c r="D45" s="7">
        <f>D46</f>
        <v>195</v>
      </c>
    </row>
    <row r="46" spans="1:4" ht="16.5" customHeight="1" outlineLevel="2" x14ac:dyDescent="0.2">
      <c r="A46" s="9" t="s">
        <v>85</v>
      </c>
      <c r="B46" s="8" t="s">
        <v>30</v>
      </c>
      <c r="C46" s="8" t="s">
        <v>33</v>
      </c>
      <c r="D46" s="10">
        <v>195</v>
      </c>
    </row>
    <row r="47" spans="1:4" ht="72" x14ac:dyDescent="0.2">
      <c r="A47" s="16" t="s">
        <v>35</v>
      </c>
      <c r="B47" s="17" t="s">
        <v>34</v>
      </c>
      <c r="C47" s="18"/>
      <c r="D47" s="19">
        <f>D48</f>
        <v>2350.4</v>
      </c>
    </row>
    <row r="48" spans="1:4" outlineLevel="1" x14ac:dyDescent="0.2">
      <c r="A48" s="5" t="s">
        <v>86</v>
      </c>
      <c r="B48" s="4" t="s">
        <v>34</v>
      </c>
      <c r="C48" s="6" t="s">
        <v>36</v>
      </c>
      <c r="D48" s="7">
        <f>D49</f>
        <v>2350.4</v>
      </c>
    </row>
    <row r="49" spans="1:4" outlineLevel="2" x14ac:dyDescent="0.2">
      <c r="A49" s="9" t="s">
        <v>87</v>
      </c>
      <c r="B49" s="8" t="s">
        <v>34</v>
      </c>
      <c r="C49" s="8" t="s">
        <v>37</v>
      </c>
      <c r="D49" s="10">
        <v>2350.4</v>
      </c>
    </row>
    <row r="50" spans="1:4" ht="36" x14ac:dyDescent="0.2">
      <c r="A50" s="16" t="s">
        <v>39</v>
      </c>
      <c r="B50" s="17" t="s">
        <v>38</v>
      </c>
      <c r="C50" s="18"/>
      <c r="D50" s="19">
        <f>D51+D56</f>
        <v>84708.199999999983</v>
      </c>
    </row>
    <row r="51" spans="1:4" outlineLevel="1" x14ac:dyDescent="0.2">
      <c r="A51" s="5" t="s">
        <v>88</v>
      </c>
      <c r="B51" s="4" t="s">
        <v>38</v>
      </c>
      <c r="C51" s="6" t="s">
        <v>40</v>
      </c>
      <c r="D51" s="7">
        <f>D52+D53+D54+D55</f>
        <v>82962.499999999985</v>
      </c>
    </row>
    <row r="52" spans="1:4" outlineLevel="2" x14ac:dyDescent="0.2">
      <c r="A52" s="9" t="s">
        <v>89</v>
      </c>
      <c r="B52" s="8" t="s">
        <v>38</v>
      </c>
      <c r="C52" s="8" t="s">
        <v>41</v>
      </c>
      <c r="D52" s="10">
        <v>31065</v>
      </c>
    </row>
    <row r="53" spans="1:4" outlineLevel="2" x14ac:dyDescent="0.2">
      <c r="A53" s="9" t="s">
        <v>90</v>
      </c>
      <c r="B53" s="8" t="s">
        <v>38</v>
      </c>
      <c r="C53" s="8" t="s">
        <v>42</v>
      </c>
      <c r="D53" s="10">
        <v>44805.4</v>
      </c>
    </row>
    <row r="54" spans="1:4" outlineLevel="2" x14ac:dyDescent="0.2">
      <c r="A54" s="9" t="s">
        <v>91</v>
      </c>
      <c r="B54" s="8" t="s">
        <v>38</v>
      </c>
      <c r="C54" s="8" t="s">
        <v>43</v>
      </c>
      <c r="D54" s="10">
        <v>3867.2</v>
      </c>
    </row>
    <row r="55" spans="1:4" outlineLevel="2" x14ac:dyDescent="0.2">
      <c r="A55" s="9" t="s">
        <v>92</v>
      </c>
      <c r="B55" s="8" t="s">
        <v>38</v>
      </c>
      <c r="C55" s="8" t="s">
        <v>44</v>
      </c>
      <c r="D55" s="10">
        <v>3224.9</v>
      </c>
    </row>
    <row r="56" spans="1:4" outlineLevel="1" x14ac:dyDescent="0.2">
      <c r="A56" s="5" t="s">
        <v>86</v>
      </c>
      <c r="B56" s="4" t="s">
        <v>38</v>
      </c>
      <c r="C56" s="6" t="s">
        <v>36</v>
      </c>
      <c r="D56" s="7">
        <f>D57+D58</f>
        <v>1745.7</v>
      </c>
    </row>
    <row r="57" spans="1:4" outlineLevel="2" x14ac:dyDescent="0.2">
      <c r="A57" s="9" t="s">
        <v>93</v>
      </c>
      <c r="B57" s="8" t="s">
        <v>38</v>
      </c>
      <c r="C57" s="8" t="s">
        <v>45</v>
      </c>
      <c r="D57" s="10">
        <v>338.2</v>
      </c>
    </row>
    <row r="58" spans="1:4" outlineLevel="2" x14ac:dyDescent="0.2">
      <c r="A58" s="9" t="s">
        <v>94</v>
      </c>
      <c r="B58" s="8" t="s">
        <v>38</v>
      </c>
      <c r="C58" s="8" t="s">
        <v>46</v>
      </c>
      <c r="D58" s="10">
        <v>1407.5</v>
      </c>
    </row>
    <row r="59" spans="1:4" ht="60" x14ac:dyDescent="0.2">
      <c r="A59" s="16" t="s">
        <v>48</v>
      </c>
      <c r="B59" s="17" t="s">
        <v>47</v>
      </c>
      <c r="C59" s="18"/>
      <c r="D59" s="19">
        <f>D60</f>
        <v>3936</v>
      </c>
    </row>
    <row r="60" spans="1:4" outlineLevel="1" x14ac:dyDescent="0.2">
      <c r="A60" s="5" t="s">
        <v>86</v>
      </c>
      <c r="B60" s="4" t="s">
        <v>47</v>
      </c>
      <c r="C60" s="6" t="s">
        <v>36</v>
      </c>
      <c r="D60" s="7">
        <f>D61</f>
        <v>3936</v>
      </c>
    </row>
    <row r="61" spans="1:4" outlineLevel="2" x14ac:dyDescent="0.2">
      <c r="A61" s="9" t="s">
        <v>94</v>
      </c>
      <c r="B61" s="8" t="s">
        <v>47</v>
      </c>
      <c r="C61" s="8" t="s">
        <v>46</v>
      </c>
      <c r="D61" s="10">
        <v>3936</v>
      </c>
    </row>
    <row r="62" spans="1:4" ht="29.25" customHeight="1" x14ac:dyDescent="0.2">
      <c r="A62" s="16" t="s">
        <v>50</v>
      </c>
      <c r="B62" s="17" t="s">
        <v>49</v>
      </c>
      <c r="C62" s="18"/>
      <c r="D62" s="19">
        <f>D63</f>
        <v>64897.19999999999</v>
      </c>
    </row>
    <row r="63" spans="1:4" outlineLevel="1" x14ac:dyDescent="0.2">
      <c r="A63" s="5" t="s">
        <v>86</v>
      </c>
      <c r="B63" s="4" t="s">
        <v>49</v>
      </c>
      <c r="C63" s="6" t="s">
        <v>36</v>
      </c>
      <c r="D63" s="7">
        <f>D64+D65+D66+D67</f>
        <v>64897.19999999999</v>
      </c>
    </row>
    <row r="64" spans="1:4" outlineLevel="2" x14ac:dyDescent="0.2">
      <c r="A64" s="9" t="s">
        <v>87</v>
      </c>
      <c r="B64" s="8" t="s">
        <v>49</v>
      </c>
      <c r="C64" s="8" t="s">
        <v>37</v>
      </c>
      <c r="D64" s="10">
        <v>4414.7</v>
      </c>
    </row>
    <row r="65" spans="1:4" outlineLevel="2" x14ac:dyDescent="0.2">
      <c r="A65" s="9" t="s">
        <v>93</v>
      </c>
      <c r="B65" s="8" t="s">
        <v>49</v>
      </c>
      <c r="C65" s="8" t="s">
        <v>45</v>
      </c>
      <c r="D65" s="10">
        <v>48685.2</v>
      </c>
    </row>
    <row r="66" spans="1:4" outlineLevel="2" x14ac:dyDescent="0.2">
      <c r="A66" s="9" t="s">
        <v>94</v>
      </c>
      <c r="B66" s="8" t="s">
        <v>49</v>
      </c>
      <c r="C66" s="8" t="s">
        <v>46</v>
      </c>
      <c r="D66" s="10">
        <v>8863.1</v>
      </c>
    </row>
    <row r="67" spans="1:4" outlineLevel="2" x14ac:dyDescent="0.2">
      <c r="A67" s="9" t="s">
        <v>95</v>
      </c>
      <c r="B67" s="8" t="s">
        <v>49</v>
      </c>
      <c r="C67" s="8" t="s">
        <v>51</v>
      </c>
      <c r="D67" s="10">
        <v>2934.2</v>
      </c>
    </row>
    <row r="68" spans="1:4" ht="30.75" customHeight="1" x14ac:dyDescent="0.2">
      <c r="A68" s="16" t="s">
        <v>53</v>
      </c>
      <c r="B68" s="17" t="s">
        <v>52</v>
      </c>
      <c r="C68" s="18"/>
      <c r="D68" s="19">
        <f>D69+D71+D74</f>
        <v>10558.499999999998</v>
      </c>
    </row>
    <row r="69" spans="1:4" outlineLevel="1" x14ac:dyDescent="0.2">
      <c r="A69" s="5" t="s">
        <v>88</v>
      </c>
      <c r="B69" s="4" t="s">
        <v>52</v>
      </c>
      <c r="C69" s="6" t="s">
        <v>40</v>
      </c>
      <c r="D69" s="7">
        <f>D70</f>
        <v>3012.7</v>
      </c>
    </row>
    <row r="70" spans="1:4" outlineLevel="2" x14ac:dyDescent="0.2">
      <c r="A70" s="9" t="s">
        <v>91</v>
      </c>
      <c r="B70" s="8" t="s">
        <v>52</v>
      </c>
      <c r="C70" s="8" t="s">
        <v>43</v>
      </c>
      <c r="D70" s="10">
        <v>3012.7</v>
      </c>
    </row>
    <row r="71" spans="1:4" outlineLevel="1" x14ac:dyDescent="0.2">
      <c r="A71" s="5" t="s">
        <v>96</v>
      </c>
      <c r="B71" s="4" t="s">
        <v>52</v>
      </c>
      <c r="C71" s="6" t="s">
        <v>54</v>
      </c>
      <c r="D71" s="7">
        <f>D72+D73</f>
        <v>7478.4</v>
      </c>
    </row>
    <row r="72" spans="1:4" outlineLevel="2" x14ac:dyDescent="0.2">
      <c r="A72" s="9" t="s">
        <v>97</v>
      </c>
      <c r="B72" s="8" t="s">
        <v>52</v>
      </c>
      <c r="C72" s="8" t="s">
        <v>55</v>
      </c>
      <c r="D72" s="10">
        <v>5198.2</v>
      </c>
    </row>
    <row r="73" spans="1:4" ht="22.5" outlineLevel="2" x14ac:dyDescent="0.2">
      <c r="A73" s="9" t="s">
        <v>98</v>
      </c>
      <c r="B73" s="8" t="s">
        <v>52</v>
      </c>
      <c r="C73" s="8" t="s">
        <v>56</v>
      </c>
      <c r="D73" s="10">
        <v>2280.1999999999998</v>
      </c>
    </row>
    <row r="74" spans="1:4" outlineLevel="1" x14ac:dyDescent="0.2">
      <c r="A74" s="5" t="s">
        <v>86</v>
      </c>
      <c r="B74" s="4" t="s">
        <v>52</v>
      </c>
      <c r="C74" s="6" t="s">
        <v>36</v>
      </c>
      <c r="D74" s="7">
        <f>D75</f>
        <v>67.400000000000006</v>
      </c>
    </row>
    <row r="75" spans="1:4" outlineLevel="2" x14ac:dyDescent="0.2">
      <c r="A75" s="9" t="s">
        <v>93</v>
      </c>
      <c r="B75" s="8" t="s">
        <v>52</v>
      </c>
      <c r="C75" s="8" t="s">
        <v>45</v>
      </c>
      <c r="D75" s="10">
        <v>67.400000000000006</v>
      </c>
    </row>
    <row r="76" spans="1:4" ht="24" x14ac:dyDescent="0.2">
      <c r="A76" s="16" t="s">
        <v>58</v>
      </c>
      <c r="B76" s="17" t="s">
        <v>57</v>
      </c>
      <c r="C76" s="18"/>
      <c r="D76" s="19">
        <f>D77</f>
        <v>563.4</v>
      </c>
    </row>
    <row r="77" spans="1:4" outlineLevel="1" x14ac:dyDescent="0.2">
      <c r="A77" s="5" t="s">
        <v>65</v>
      </c>
      <c r="B77" s="4" t="s">
        <v>57</v>
      </c>
      <c r="C77" s="6" t="s">
        <v>6</v>
      </c>
      <c r="D77" s="7">
        <f>D78</f>
        <v>563.4</v>
      </c>
    </row>
    <row r="78" spans="1:4" ht="33.75" outlineLevel="2" x14ac:dyDescent="0.2">
      <c r="A78" s="9" t="s">
        <v>76</v>
      </c>
      <c r="B78" s="8" t="s">
        <v>57</v>
      </c>
      <c r="C78" s="8" t="s">
        <v>20</v>
      </c>
      <c r="D78" s="10">
        <v>563.4</v>
      </c>
    </row>
  </sheetData>
  <mergeCells count="3">
    <mergeCell ref="D4:F4"/>
    <mergeCell ref="A11:B11"/>
    <mergeCell ref="A7:D7"/>
  </mergeCells>
  <pageMargins left="0.35433070866141736" right="0.35433070866141736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rep:2.41.2.111</dc:description>
  <cp:lastModifiedBy>Бюджетный отдел 2 Тараканова Мария Александровна</cp:lastModifiedBy>
  <cp:lastPrinted>2017-04-27T05:13:03Z</cp:lastPrinted>
  <dcterms:created xsi:type="dcterms:W3CDTF">2017-04-20T11:28:20Z</dcterms:created>
  <dcterms:modified xsi:type="dcterms:W3CDTF">2018-04-19T11:14:03Z</dcterms:modified>
</cp:coreProperties>
</file>